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5" sheetId="1" r:id="rId1"/>
  </sheets>
  <externalReferences>
    <externalReference r:id="rId2"/>
  </externalReferences>
  <definedNames>
    <definedName name="Z_6E36EA37_049E_4FAE_B719_2847CD16F858_.wvu.Cols" localSheetId="0" hidden="1">'Козловская 5'!#REF!,'Козловская 5'!#REF!</definedName>
    <definedName name="Z_6E36EA37_049E_4FAE_B719_2847CD16F858_.wvu.Rows" localSheetId="0" hidden="1">'Козловская 5'!$42:$45</definedName>
    <definedName name="Z_73C0D023_21BD_4441_8EFA_957546C15799_.wvu.Cols" localSheetId="0" hidden="1">'Козловская 5'!#REF!,'Козловская 5'!#REF!</definedName>
    <definedName name="Z_73C0D023_21BD_4441_8EFA_957546C15799_.wvu.Rows" localSheetId="0" hidden="1">'Козловская 5'!$42:$45</definedName>
    <definedName name="_xlnm.Print_Area" localSheetId="0">'Козловская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<sst xmlns="http://schemas.openxmlformats.org/spreadsheetml/2006/main" count="62" uniqueCount="53">
  <si>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</si>
  <si>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</si>
  <si>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</si>
  <si>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</si>
  <si>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</si>
  <si>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</si>
  <si>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</si>
  <si>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</si>
  <si>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</si>
  <si>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</si>
  <si>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</si>
  <si>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</si>
  <si>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</si>
  <si>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</si>
  <si>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</si>
  <si>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</si>
  <si>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</si>
  <si>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</si>
  <si>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</si>
  <si>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</si>
  <si>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</si>
  <si>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</si>
  <si>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</si>
  <si>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</si>
  <si>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</si>
  <si>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</si>
  <si>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</si>
  <si>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</si>
  <si>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</si>
  <si>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</si>
  <si>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</si>
  <si>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</si>
  <si>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</si>
  <si>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</si>
  <si>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</si>
  <si>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</si>
  <si>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</si>
  <si>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</si>
  <si>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Козловская5 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</si>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</sst>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2">
          <cell r="W42">
            <v>11683.176181689236</v>
          </cell>
          <cell r="X42">
            <v>2354.597490679138</v>
          </cell>
          <cell r="Y42">
            <v>1159.7691</v>
          </cell>
          <cell r="AA42">
            <v>0</v>
          </cell>
          <cell r="AI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X42">
            <v>34025.185508898699</v>
          </cell>
          <cell r="BB42">
            <v>0</v>
          </cell>
          <cell r="BC42">
            <v>73.56</v>
          </cell>
          <cell r="BD42">
            <v>0</v>
          </cell>
          <cell r="BN42">
            <v>0</v>
          </cell>
          <cell r="BO42">
            <v>0</v>
          </cell>
          <cell r="BP42">
            <v>1428</v>
          </cell>
          <cell r="BQ42">
            <v>0</v>
          </cell>
          <cell r="CN42">
            <v>10435.071762081481</v>
          </cell>
          <cell r="CO42">
            <v>2146.0095988172334</v>
          </cell>
          <cell r="CP42">
            <v>0</v>
          </cell>
          <cell r="DE42">
            <v>9578.269035985717</v>
          </cell>
          <cell r="DS42">
            <v>34958.457976216872</v>
          </cell>
          <cell r="DT42">
            <v>7133.5286770875309</v>
          </cell>
          <cell r="DU42">
            <v>3254.5375999999997</v>
          </cell>
          <cell r="EC42">
            <v>0</v>
          </cell>
          <cell r="EL42">
            <v>33801.3686666957</v>
          </cell>
          <cell r="EU42">
            <v>31492.815163512401</v>
          </cell>
          <cell r="EV42">
            <v>7876.8107383174902</v>
          </cell>
          <cell r="EW42">
            <v>378.36899999999997</v>
          </cell>
          <cell r="FH42">
            <v>25887.798284719589</v>
          </cell>
          <cell r="FM42">
            <v>25184.524177209631</v>
          </cell>
          <cell r="FN42">
            <v>7579.4315906776965</v>
          </cell>
          <cell r="FO42">
            <v>1.8981401008168017E-13</v>
          </cell>
          <cell r="FU42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M25" sqref="M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8.85546875" style="1" customWidth="1"/>
    <col min="9" max="9" width="9.42578125" style="1" bestFit="1" customWidth="1"/>
    <col min="10" max="16384" width="9.140625" style="1"/>
  </cols>
  <sheetData>
    <row r="1" spans="1:7" ht="18" customHeight="1" x14ac:dyDescent="0.2">
      <c r="A1" s="70" t="s">
        <v>43</v>
      </c>
      <c r="B1" s="70"/>
      <c r="C1" s="70"/>
      <c r="D1" s="70"/>
      <c r="E1" s="70"/>
      <c r="F1" s="70"/>
      <c r="G1" s="71"/>
    </row>
    <row r="2" spans="1:7" ht="21" customHeight="1" x14ac:dyDescent="0.2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">
      <c r="A5" s="74" t="s">
        <v>3</v>
      </c>
      <c r="B5" s="75"/>
      <c r="C5" s="75"/>
      <c r="D5" s="75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9" t="s">
        <v>39</v>
      </c>
      <c r="G6" s="6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1193499.29</v>
      </c>
      <c r="F9" s="16">
        <f t="shared" ref="F9:G9" si="0">SUM(F10:F14)</f>
        <v>1181824.3599999999</v>
      </c>
      <c r="G9" s="16">
        <f t="shared" si="0"/>
        <v>215593.95</v>
      </c>
    </row>
    <row r="10" spans="1:7" ht="13.15" customHeight="1" x14ac:dyDescent="0.25">
      <c r="A10" s="64" t="s">
        <v>9</v>
      </c>
      <c r="B10" s="65"/>
      <c r="C10" s="65"/>
      <c r="D10" s="66"/>
      <c r="E10" s="17">
        <v>495066.16</v>
      </c>
      <c r="F10" s="17">
        <v>515943.23</v>
      </c>
      <c r="G10" s="18">
        <v>106966.28</v>
      </c>
    </row>
    <row r="11" spans="1:7" ht="14.45" customHeight="1" x14ac:dyDescent="0.25">
      <c r="A11" s="64" t="s">
        <v>10</v>
      </c>
      <c r="B11" s="65"/>
      <c r="C11" s="65"/>
      <c r="D11" s="66"/>
      <c r="E11" s="17"/>
      <c r="F11" s="17"/>
      <c r="G11" s="18"/>
    </row>
    <row r="12" spans="1:7" ht="13.9" customHeight="1" x14ac:dyDescent="0.25">
      <c r="A12" s="64" t="s">
        <v>11</v>
      </c>
      <c r="B12" s="65"/>
      <c r="C12" s="65"/>
      <c r="D12" s="66"/>
      <c r="E12" s="17">
        <v>118444.67</v>
      </c>
      <c r="F12" s="17">
        <v>105677.4</v>
      </c>
      <c r="G12" s="18">
        <v>14035.66</v>
      </c>
    </row>
    <row r="13" spans="1:7" ht="13.5" customHeight="1" x14ac:dyDescent="0.25">
      <c r="A13" s="64" t="s">
        <v>12</v>
      </c>
      <c r="B13" s="65"/>
      <c r="C13" s="65"/>
      <c r="D13" s="66"/>
      <c r="E13" s="17">
        <v>234448.13</v>
      </c>
      <c r="F13" s="17">
        <v>208993.51</v>
      </c>
      <c r="G13" s="18">
        <v>27572.62</v>
      </c>
    </row>
    <row r="14" spans="1:7" ht="14.45" customHeight="1" x14ac:dyDescent="0.25">
      <c r="A14" s="68" t="s">
        <v>13</v>
      </c>
      <c r="B14" s="68"/>
      <c r="C14" s="68"/>
      <c r="D14" s="68"/>
      <c r="E14" s="17">
        <v>345540.33</v>
      </c>
      <c r="F14" s="17">
        <v>351210.22</v>
      </c>
      <c r="G14" s="18">
        <v>67019.39</v>
      </c>
    </row>
    <row r="15" spans="1:7" ht="15.75" x14ac:dyDescent="0.25">
      <c r="A15" s="76" t="s">
        <v>41</v>
      </c>
      <c r="B15" s="77"/>
      <c r="C15" s="77"/>
      <c r="D15" s="78"/>
      <c r="E15" s="34">
        <f>SUM(E16:E19)</f>
        <v>566616.04</v>
      </c>
      <c r="F15" s="34">
        <f t="shared" ref="F15:G15" si="1">SUM(F16:F19)</f>
        <v>610719.78</v>
      </c>
      <c r="G15" s="34">
        <f t="shared" si="1"/>
        <v>80226.28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552586.80000000005</v>
      </c>
      <c r="F16" s="17">
        <v>598054.44999999995</v>
      </c>
      <c r="G16" s="18">
        <v>78862.37</v>
      </c>
    </row>
    <row r="17" spans="1:9" ht="15.75" x14ac:dyDescent="0.25">
      <c r="A17" s="68" t="s">
        <v>46</v>
      </c>
      <c r="B17" s="68"/>
      <c r="C17" s="68"/>
      <c r="D17" s="68"/>
      <c r="E17" s="17">
        <v>1301.1500000000001</v>
      </c>
      <c r="F17" s="17">
        <v>1193.55</v>
      </c>
      <c r="G17" s="18">
        <v>107.6</v>
      </c>
    </row>
    <row r="18" spans="1:9" ht="15.75" x14ac:dyDescent="0.25">
      <c r="A18" s="68" t="s">
        <v>47</v>
      </c>
      <c r="B18" s="68"/>
      <c r="C18" s="68"/>
      <c r="D18" s="68"/>
      <c r="E18" s="17"/>
      <c r="F18" s="17"/>
      <c r="G18" s="18"/>
    </row>
    <row r="19" spans="1:9" ht="15.75" x14ac:dyDescent="0.25">
      <c r="A19" s="68" t="s">
        <v>48</v>
      </c>
      <c r="B19" s="68"/>
      <c r="C19" s="68"/>
      <c r="D19" s="68"/>
      <c r="E19" s="17">
        <v>12728.09</v>
      </c>
      <c r="F19" s="17">
        <v>11471.78</v>
      </c>
      <c r="G19" s="18">
        <v>1256.31</v>
      </c>
    </row>
    <row r="20" spans="1:9" ht="15.75" x14ac:dyDescent="0.25">
      <c r="A20" s="67" t="s">
        <v>14</v>
      </c>
      <c r="B20" s="67"/>
      <c r="C20" s="67"/>
      <c r="D20" s="67"/>
      <c r="E20" s="34">
        <f>E21</f>
        <v>3187.8</v>
      </c>
      <c r="F20" s="34">
        <f t="shared" ref="F20:G20" si="2">F21</f>
        <v>3439.03</v>
      </c>
      <c r="G20" s="34">
        <f t="shared" si="2"/>
        <v>461.09</v>
      </c>
    </row>
    <row r="21" spans="1:9" ht="15.75" x14ac:dyDescent="0.25">
      <c r="A21" s="68" t="s">
        <v>15</v>
      </c>
      <c r="B21" s="68"/>
      <c r="C21" s="68"/>
      <c r="D21" s="68"/>
      <c r="E21" s="17">
        <v>3187.8</v>
      </c>
      <c r="F21" s="17">
        <v>3439.03</v>
      </c>
      <c r="G21" s="18">
        <v>461.09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5" t="s">
        <v>44</v>
      </c>
      <c r="B24" s="35"/>
      <c r="C24" s="35"/>
      <c r="D24" s="35"/>
      <c r="E24" s="35"/>
      <c r="F24" s="17">
        <v>451483.92639999994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49222.728281267075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43" t="s">
        <v>16</v>
      </c>
      <c r="B27" s="38"/>
      <c r="C27" s="38"/>
      <c r="D27" s="38"/>
      <c r="E27" s="39"/>
      <c r="F27" s="25">
        <f>'[1]свод за год'!W42</f>
        <v>11683.176181689236</v>
      </c>
      <c r="I27" s="28"/>
    </row>
    <row r="28" spans="1:9" ht="15.75" hidden="1" x14ac:dyDescent="0.25">
      <c r="A28" s="43" t="s">
        <v>31</v>
      </c>
      <c r="B28" s="38"/>
      <c r="C28" s="38"/>
      <c r="D28" s="38"/>
      <c r="E28" s="39"/>
      <c r="F28" s="25">
        <f>'[1]свод за год'!X42</f>
        <v>2354.597490679138</v>
      </c>
      <c r="I28" s="28"/>
    </row>
    <row r="29" spans="1:9" ht="15.75" hidden="1" x14ac:dyDescent="0.25">
      <c r="A29" s="43" t="s">
        <v>18</v>
      </c>
      <c r="B29" s="38"/>
      <c r="C29" s="38"/>
      <c r="D29" s="38"/>
      <c r="E29" s="39"/>
      <c r="F29" s="25">
        <f>'[1]свод за год'!Y42</f>
        <v>1159.7691</v>
      </c>
      <c r="I29" s="28"/>
    </row>
    <row r="30" spans="1:9" ht="15.75" hidden="1" x14ac:dyDescent="0.25">
      <c r="A30" s="43" t="s">
        <v>19</v>
      </c>
      <c r="B30" s="38"/>
      <c r="C30" s="38"/>
      <c r="D30" s="38"/>
      <c r="E30" s="39"/>
      <c r="F30" s="25">
        <f>'[1]свод за год'!AA42+'[1]свод за год'!AI42+'[1]свод за год'!AL42+'[1]свод за год'!AO42+'[1]свод за год'!AP42+'[1]свод за год'!AQ42</f>
        <v>0</v>
      </c>
      <c r="I30" s="28"/>
    </row>
    <row r="31" spans="1:9" ht="36.75" hidden="1" customHeight="1" x14ac:dyDescent="0.25">
      <c r="A31" s="48" t="s">
        <v>32</v>
      </c>
      <c r="B31" s="56"/>
      <c r="C31" s="56"/>
      <c r="D31" s="56"/>
      <c r="E31" s="57"/>
      <c r="F31" s="25">
        <f>'[1]свод за год'!AX42</f>
        <v>34025.185508898699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SUM(F34:F38)+41486</f>
        <v>142793.24331688453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51" t="s">
        <v>16</v>
      </c>
      <c r="B34" s="51"/>
      <c r="C34" s="51"/>
      <c r="D34" s="51"/>
      <c r="E34" s="51"/>
      <c r="F34" s="25">
        <f>'[1]свод за год'!CN42+'[1]свод за год'!DS42</f>
        <v>45393.529738298355</v>
      </c>
      <c r="I34" s="28"/>
    </row>
    <row r="35" spans="1:9" ht="15.75" hidden="1" x14ac:dyDescent="0.25">
      <c r="A35" s="51" t="s">
        <v>31</v>
      </c>
      <c r="B35" s="51"/>
      <c r="C35" s="51"/>
      <c r="D35" s="51"/>
      <c r="E35" s="51"/>
      <c r="F35" s="25">
        <f>'[1]свод за год'!CO42+'[1]свод за год'!DT42</f>
        <v>9279.5382759047643</v>
      </c>
      <c r="I35" s="28"/>
    </row>
    <row r="36" spans="1:9" ht="15.75" hidden="1" x14ac:dyDescent="0.25">
      <c r="A36" s="51" t="s">
        <v>18</v>
      </c>
      <c r="B36" s="51"/>
      <c r="C36" s="51"/>
      <c r="D36" s="51"/>
      <c r="E36" s="51"/>
      <c r="F36" s="25">
        <f>'[1]свод за год'!CP42+'[1]свод за год'!DU42</f>
        <v>3254.5375999999997</v>
      </c>
      <c r="I36" s="28"/>
    </row>
    <row r="37" spans="1:9" ht="15.75" hidden="1" x14ac:dyDescent="0.25">
      <c r="A37" s="51" t="s">
        <v>19</v>
      </c>
      <c r="B37" s="51"/>
      <c r="C37" s="51"/>
      <c r="D37" s="51"/>
      <c r="E37" s="51"/>
      <c r="F37" s="25">
        <f>'[1]свод за год'!AK42+'[1]свод за год'!AM42+'[1]свод за год'!AN42+'[1]свод за год'!BD42+'[1]свод за год'!EC42</f>
        <v>0</v>
      </c>
      <c r="I37" s="28"/>
    </row>
    <row r="38" spans="1:9" ht="39.75" hidden="1" customHeight="1" x14ac:dyDescent="0.25">
      <c r="A38" s="48" t="s">
        <v>34</v>
      </c>
      <c r="B38" s="49"/>
      <c r="C38" s="49"/>
      <c r="D38" s="49"/>
      <c r="E38" s="50"/>
      <c r="F38" s="25">
        <f>'[1]свод за год'!DE42+'[1]свод за год'!EL42</f>
        <v>43379.637702681415</v>
      </c>
      <c r="I38" s="28"/>
    </row>
    <row r="39" spans="1:9" ht="32.450000000000003" customHeight="1" x14ac:dyDescent="0.25">
      <c r="A39" s="37" t="s">
        <v>35</v>
      </c>
      <c r="B39" s="52"/>
      <c r="C39" s="52"/>
      <c r="D39" s="52"/>
      <c r="E39" s="53"/>
      <c r="F39" s="26">
        <f>SUM(F40:F48)+62319.51</f>
        <v>182169.33259490092</v>
      </c>
      <c r="I39" s="28"/>
    </row>
    <row r="40" spans="1:9" ht="15.75" hidden="1" x14ac:dyDescent="0.25">
      <c r="A40" s="44" t="s">
        <v>20</v>
      </c>
      <c r="B40" s="45"/>
      <c r="C40" s="45"/>
      <c r="D40" s="45"/>
      <c r="E40" s="46"/>
      <c r="F40" s="25">
        <f>'[1]свод за год'!EU42+'[1]свод за год'!FM42</f>
        <v>56677.339340722028</v>
      </c>
      <c r="I40" s="28"/>
    </row>
    <row r="41" spans="1:9" ht="15.75" hidden="1" x14ac:dyDescent="0.25">
      <c r="A41" s="43" t="s">
        <v>31</v>
      </c>
      <c r="B41" s="38"/>
      <c r="C41" s="38"/>
      <c r="D41" s="38"/>
      <c r="E41" s="38"/>
      <c r="F41" s="25">
        <f>'[1]свод за год'!EV42+'[1]свод за год'!FN42</f>
        <v>15456.242328995188</v>
      </c>
      <c r="I41" s="28"/>
    </row>
    <row r="42" spans="1:9" ht="15.6" hidden="1" customHeight="1" x14ac:dyDescent="0.25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25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25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25">
      <c r="A45" s="43" t="s">
        <v>17</v>
      </c>
      <c r="B45" s="38"/>
      <c r="C45" s="38"/>
      <c r="D45" s="38"/>
      <c r="E45" s="38"/>
      <c r="F45" s="25"/>
      <c r="I45" s="28"/>
    </row>
    <row r="46" spans="1:9" ht="15.75" hidden="1" x14ac:dyDescent="0.25">
      <c r="A46" s="51" t="s">
        <v>18</v>
      </c>
      <c r="B46" s="51"/>
      <c r="C46" s="51"/>
      <c r="D46" s="51"/>
      <c r="E46" s="43"/>
      <c r="F46" s="25">
        <f>'[1]свод за год'!EW42+'[1]свод за год'!FO42</f>
        <v>378.36900000000014</v>
      </c>
      <c r="I46" s="28"/>
    </row>
    <row r="47" spans="1:9" ht="15.75" hidden="1" x14ac:dyDescent="0.25">
      <c r="A47" s="43" t="s">
        <v>19</v>
      </c>
      <c r="B47" s="38"/>
      <c r="C47" s="38"/>
      <c r="D47" s="38"/>
      <c r="E47" s="38"/>
      <c r="F47" s="25">
        <f>'[1]свод за год'!BB42+'[1]свод за год'!BC42+'[1]свод за год'!BN42+'[1]свод за год'!BO42+'[1]свод за год'!BP42+'[1]свод за год'!BQ42</f>
        <v>1501.56</v>
      </c>
      <c r="I47" s="28"/>
    </row>
    <row r="48" spans="1:9" ht="43.5" hidden="1" customHeight="1" x14ac:dyDescent="0.25">
      <c r="A48" s="48" t="s">
        <v>36</v>
      </c>
      <c r="B48" s="49"/>
      <c r="C48" s="49"/>
      <c r="D48" s="49"/>
      <c r="E48" s="50"/>
      <c r="F48" s="25">
        <f>'[1]свод за год'!FH42+'[1]свод за год'!FU42</f>
        <v>45836.311925183691</v>
      </c>
      <c r="I48" s="28"/>
    </row>
    <row r="49" spans="1:12" ht="15.6" hidden="1" customHeight="1" x14ac:dyDescent="0.25">
      <c r="A49" s="37" t="s">
        <v>37</v>
      </c>
      <c r="B49" s="38"/>
      <c r="C49" s="38"/>
      <c r="D49" s="38"/>
      <c r="E49" s="39"/>
      <c r="F49" s="32"/>
      <c r="I49" s="28"/>
    </row>
    <row r="50" spans="1:12" ht="15.75" x14ac:dyDescent="0.25">
      <c r="A50" s="40" t="s">
        <v>49</v>
      </c>
      <c r="B50" s="41"/>
      <c r="C50" s="41"/>
      <c r="D50" s="41"/>
      <c r="E50" s="42"/>
      <c r="F50" s="26">
        <f>F25+F32+F39+F49</f>
        <v>374185.30419305252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102310.61</v>
      </c>
      <c r="I51" s="28"/>
      <c r="K51" s="28"/>
      <c r="L51" s="28"/>
    </row>
    <row r="52" spans="1:12" ht="15.75" x14ac:dyDescent="0.25">
      <c r="A52" s="43" t="s">
        <v>23</v>
      </c>
      <c r="B52" s="38"/>
      <c r="C52" s="38"/>
      <c r="D52" s="38"/>
      <c r="E52" s="38"/>
      <c r="F52" s="25">
        <v>46100.63</v>
      </c>
      <c r="I52" s="28"/>
    </row>
    <row r="53" spans="1:12" ht="15.75" x14ac:dyDescent="0.25">
      <c r="A53" s="43" t="s">
        <v>24</v>
      </c>
      <c r="B53" s="38"/>
      <c r="C53" s="38"/>
      <c r="D53" s="38"/>
      <c r="E53" s="38"/>
      <c r="F53" s="25">
        <v>56209.98</v>
      </c>
      <c r="I53" s="28"/>
    </row>
    <row r="54" spans="1:12" ht="18" hidden="1" customHeight="1" x14ac:dyDescent="0.25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75" x14ac:dyDescent="0.25">
      <c r="A55" s="47" t="s">
        <v>51</v>
      </c>
      <c r="B55" s="47"/>
      <c r="C55" s="47"/>
      <c r="D55" s="47"/>
      <c r="E55" s="47"/>
      <c r="F55" s="26">
        <f>F50+F51</f>
        <v>476495.91419305251</v>
      </c>
      <c r="H55" s="28"/>
      <c r="I55" s="28"/>
    </row>
    <row r="56" spans="1:12" ht="15.75" x14ac:dyDescent="0.25">
      <c r="A56" s="35" t="s">
        <v>26</v>
      </c>
      <c r="B56" s="35"/>
      <c r="C56" s="35"/>
      <c r="D56" s="35"/>
      <c r="E56" s="35"/>
      <c r="F56" s="27">
        <f>E16</f>
        <v>552586.80000000005</v>
      </c>
      <c r="I56" s="28"/>
    </row>
    <row r="57" spans="1:12" ht="15.75" x14ac:dyDescent="0.25">
      <c r="A57" s="35" t="s">
        <v>27</v>
      </c>
      <c r="B57" s="35"/>
      <c r="C57" s="35"/>
      <c r="D57" s="35"/>
      <c r="E57" s="35"/>
      <c r="F57" s="26">
        <f>F16</f>
        <v>598054.44999999995</v>
      </c>
      <c r="H57" s="28"/>
      <c r="I57" s="28"/>
    </row>
    <row r="58" spans="1:12" ht="15.75" x14ac:dyDescent="0.25">
      <c r="A58" s="36" t="s">
        <v>28</v>
      </c>
      <c r="B58" s="36"/>
      <c r="C58" s="36"/>
      <c r="D58" s="36"/>
      <c r="E58" s="36"/>
      <c r="F58" s="26">
        <f>F24+F56-F55</f>
        <v>527574.81220694748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5</vt:lpstr>
      <vt:lpstr>'Козловская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2018-04-11T11:16:34Z</cp:lastPrinted>
  <dcterms:created xsi:type="dcterms:W3CDTF">2013-05-24T09:13:10Z</dcterms:created>
  <dcterms:modified xsi:type="dcterms:W3CDTF">2018-04-11T11:16:36Z</dcterms:modified>
</cp:coreProperties>
</file>